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4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<sst xmlns="http://schemas.openxmlformats.org/spreadsheetml/2006/main" count="220" uniqueCount="108">
  <si>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</si>
  <si>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</si>
  <si>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</si>
  <si>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</si>
  <si>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</si>
  <si>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</si>
  <si>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</si>
  <si>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</si>
  <si>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</si>
  <si>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</si>
  <si>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</si>
  <si>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</si>
  <si>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</si>
  <si>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</si>
  <si>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</si>
  <si>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</si>
  <si>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</si>
  <si>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</si>
  <si>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</si>
  <si>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</si>
  <si>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</si>
  <si>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</si>
  <si>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</si>
  <si>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</si>
  <si>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</si>
  <si>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</si>
  <si>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</si>
  <si>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</si>
  <si>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</si>
  <si>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</si>
  <si>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</si>
  <si>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</si>
  <si>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</si>
  <si>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</si>
  <si>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</si>
  <si>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</si>
  <si>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</si>
  <si>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</si>
  <si>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</si>
  <si>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</si>
  <si>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</si>
  <si>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</si>
  <si>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</si>
  <si>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</si>
  <si>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</si>
  <si>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</si>
  <si>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</si>
  <si>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</si>
  <si>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</si>
  <si>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</si>
  <si>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</si>
  <si>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</si>
  <si>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</si>
  <si>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</si>
  <si>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</si>
  <si>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</si>
  <si>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</si>
  <si>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</si>
  <si>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</si>
  <si>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</si>
  <si>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</si>
  <si>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</si>
  <si>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</si>
  <si>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</si>
  <si>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</si>
  <si>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</si>
  <si>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</si>
  <si>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</si>
  <si>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</si>
  <si>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</si>
  <si>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</si>
  <si>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</si>
  <si>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</si>
  <si>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</si>
  <si>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</si>
  <si>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</si>
  <si>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</si>
  <si>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</si>
  <si>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</si>
  <si>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</si>
  <si>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</si>
  <si>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</si>
  <si>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</si>
  <si>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</si>
  <si>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</si>
  <si>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</si>
  <si>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</si>
  <si>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</si>
  <si>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</si>
  <si>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</si>
  <si>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</si>
  <si>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</si>
  <si>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</si>
  <si>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</si>
  <si>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</si>
  <si>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10</t>
  </si>
  <si>
    <t>Э1-09-1..2</t>
  </si>
  <si>
    <t>УНЦ КТП киоскового типа 6 - 20 кВ</t>
  </si>
  <si>
    <t>К1-08-1..8</t>
  </si>
  <si>
    <t>АСБл-240</t>
  </si>
  <si>
    <t>Л7-07-1..4</t>
  </si>
  <si>
    <t>УНЦ провода СИП ВЛ 0,4 - 35 кВ</t>
  </si>
  <si>
    <t>2026</t>
  </si>
  <si>
    <t>1-38-24-0335</t>
  </si>
  <si>
    <t>Строительство трансформаторной подстанции, строительство ЛЭП-10 кВ, строительство ЛЭП-0.4 кВ в соответствии с договором на ТП № 1-38-24-0335 г. Краснодар</t>
  </si>
  <si>
    <t>0,011</t>
  </si>
  <si>
    <t>0,491</t>
  </si>
  <si>
    <t>СИП-2 3х150+1х70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</si>
</sst>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4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G4" zoomScale="70" zoomScaleNormal="70" zoomScaleSheetLayoutView="70" workbookViewId="0">
      <selection activeCell="U21" sqref="U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0" t="s">
        <v>77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2" t="s">
        <v>79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29" t="s">
        <v>80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1" t="s">
        <v>78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9" t="s">
        <v>56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2" t="s">
        <v>21</v>
      </c>
      <c r="C15" s="122" t="s">
        <v>11</v>
      </c>
      <c r="D15" s="122" t="s">
        <v>10</v>
      </c>
      <c r="E15" s="122" t="s">
        <v>15</v>
      </c>
      <c r="F15" s="123" t="s">
        <v>18</v>
      </c>
      <c r="G15" s="120" t="s">
        <v>47</v>
      </c>
      <c r="H15" s="127" t="s">
        <v>39</v>
      </c>
      <c r="I15" s="128" t="s">
        <v>38</v>
      </c>
      <c r="J15" s="124" t="s">
        <v>9</v>
      </c>
      <c r="K15" s="125"/>
      <c r="L15" s="125"/>
      <c r="M15" s="126"/>
      <c r="N15" s="125"/>
      <c r="O15" s="119" t="s">
        <v>4</v>
      </c>
      <c r="P15" s="119"/>
      <c r="Q15" s="119"/>
      <c r="R15" s="119"/>
      <c r="S15" s="119"/>
      <c r="T15" s="119"/>
      <c r="U15" s="119"/>
      <c r="V15" s="119" t="s">
        <v>14</v>
      </c>
    </row>
    <row r="16" spans="1:34" s="17" customFormat="1" ht="78.75" x14ac:dyDescent="0.25">
      <c r="A16" s="8"/>
      <c r="B16" s="121"/>
      <c r="C16" s="121"/>
      <c r="D16" s="121"/>
      <c r="E16" s="121"/>
      <c r="F16" s="123"/>
      <c r="G16" s="121"/>
      <c r="H16" s="121"/>
      <c r="I16" s="12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1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104</v>
      </c>
      <c r="D18" s="91" t="s">
        <v>103</v>
      </c>
      <c r="E18" s="118" t="s">
        <v>97</v>
      </c>
      <c r="F18" s="65" t="s">
        <v>91</v>
      </c>
      <c r="G18" s="103"/>
      <c r="H18" s="103"/>
      <c r="I18" s="103" t="s">
        <v>102</v>
      </c>
      <c r="J18" s="102" t="s">
        <v>95</v>
      </c>
      <c r="K18" s="92" t="s">
        <v>97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96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104</v>
      </c>
      <c r="D19" s="91" t="s">
        <v>103</v>
      </c>
      <c r="E19" s="105" t="s">
        <v>83</v>
      </c>
      <c r="F19" s="65" t="s">
        <v>91</v>
      </c>
      <c r="G19" s="103"/>
      <c r="H19" s="103"/>
      <c r="I19" s="103" t="s">
        <v>102</v>
      </c>
      <c r="J19" s="102" t="s">
        <v>95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105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65.09</v>
      </c>
      <c r="V19" s="102" t="s">
        <v>7</v>
      </c>
    </row>
    <row r="20" spans="2:22" s="8" customFormat="1" ht="45.75" customHeight="1" x14ac:dyDescent="0.25">
      <c r="B20" s="117" t="s">
        <v>90</v>
      </c>
      <c r="C20" s="90" t="s">
        <v>104</v>
      </c>
      <c r="D20" s="91" t="s">
        <v>103</v>
      </c>
      <c r="E20" s="94" t="s">
        <v>88</v>
      </c>
      <c r="F20" s="65" t="s">
        <v>91</v>
      </c>
      <c r="G20" s="103"/>
      <c r="H20" s="103"/>
      <c r="I20" s="103" t="s">
        <v>102</v>
      </c>
      <c r="J20" s="102" t="s">
        <v>95</v>
      </c>
      <c r="K20" s="102" t="s">
        <v>99</v>
      </c>
      <c r="L20" s="103" t="s">
        <v>93</v>
      </c>
      <c r="M20" s="103" t="s">
        <v>94</v>
      </c>
      <c r="N20" s="114" t="s">
        <v>58</v>
      </c>
      <c r="O20" s="102" t="s">
        <v>57</v>
      </c>
      <c r="P20" s="102" t="s">
        <v>105</v>
      </c>
      <c r="Q20" s="114" t="s">
        <v>84</v>
      </c>
      <c r="R20" s="99" t="s">
        <v>98</v>
      </c>
      <c r="S20" s="99">
        <v>4928</v>
      </c>
      <c r="T20" s="104">
        <v>1.1599999999999999</v>
      </c>
      <c r="U20" s="104">
        <v>62.88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104</v>
      </c>
      <c r="D21" s="91" t="s">
        <v>103</v>
      </c>
      <c r="E21" s="105" t="s">
        <v>101</v>
      </c>
      <c r="F21" s="65" t="s">
        <v>91</v>
      </c>
      <c r="G21" s="103"/>
      <c r="H21" s="103"/>
      <c r="I21" s="103" t="s">
        <v>102</v>
      </c>
      <c r="J21" s="102" t="s">
        <v>95</v>
      </c>
      <c r="K21" s="102" t="s">
        <v>107</v>
      </c>
      <c r="L21" s="103" t="s">
        <v>93</v>
      </c>
      <c r="M21" s="103" t="s">
        <v>94</v>
      </c>
      <c r="N21" s="116" t="s">
        <v>58</v>
      </c>
      <c r="O21" s="102" t="s">
        <v>57</v>
      </c>
      <c r="P21" s="102" t="s">
        <v>106</v>
      </c>
      <c r="Q21" s="116" t="s">
        <v>92</v>
      </c>
      <c r="R21" s="99" t="s">
        <v>100</v>
      </c>
      <c r="S21" s="100">
        <v>1641.8</v>
      </c>
      <c r="T21" s="104">
        <v>1.42</v>
      </c>
      <c r="U21" s="104">
        <v>1144.69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104</v>
      </c>
      <c r="D22" s="91" t="s">
        <v>103</v>
      </c>
      <c r="E22" s="96" t="s">
        <v>85</v>
      </c>
      <c r="F22" s="106" t="s">
        <v>91</v>
      </c>
      <c r="G22" s="101"/>
      <c r="H22" s="101"/>
      <c r="I22" s="103" t="s">
        <v>102</v>
      </c>
      <c r="J22" s="65" t="s">
        <v>95</v>
      </c>
      <c r="K22" s="65" t="s">
        <v>86</v>
      </c>
      <c r="L22" s="103" t="s">
        <v>93</v>
      </c>
      <c r="M22" s="103" t="s">
        <v>94</v>
      </c>
      <c r="N22" s="98" t="s">
        <v>58</v>
      </c>
      <c r="O22" s="65" t="s">
        <v>57</v>
      </c>
      <c r="P22" s="65" t="s">
        <v>57</v>
      </c>
      <c r="Q22" s="98" t="s">
        <v>59</v>
      </c>
      <c r="R22" s="99" t="s">
        <v>87</v>
      </c>
      <c r="S22" s="100">
        <v>866.6</v>
      </c>
      <c r="T22" s="66">
        <v>1</v>
      </c>
      <c r="U22" s="66">
        <v>866.6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8">
        <v>5979.29</v>
      </c>
      <c r="V23" s="19" t="s">
        <v>7</v>
      </c>
    </row>
    <row r="24" spans="2:22" s="6" customFormat="1" ht="2.25" customHeight="1" x14ac:dyDescent="0.25">
      <c r="B24" s="77"/>
      <c r="C24" s="90"/>
      <c r="D24" s="91"/>
      <c r="E24" s="59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>
        <f>SUM(U18:U22)</f>
        <v>5979.2900000000009</v>
      </c>
      <c r="V24" s="65"/>
    </row>
    <row r="25" spans="2:22" s="56" customFormat="1" ht="2.25" hidden="1" customHeight="1" x14ac:dyDescent="0.25">
      <c r="B25" s="77"/>
      <c r="C25" s="90"/>
      <c r="D25" s="91"/>
      <c r="E25" s="93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t="50.25" hidden="1" customHeight="1" x14ac:dyDescent="0.25">
      <c r="B26" s="77"/>
      <c r="C26" s="90"/>
      <c r="D26" s="91"/>
      <c r="E26" s="92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88"/>
      <c r="V29" s="19"/>
    </row>
    <row r="30" spans="2:22" hidden="1" x14ac:dyDescent="0.25">
      <c r="B30" s="77"/>
      <c r="C30" s="90"/>
      <c r="D30" s="91"/>
      <c r="E30" s="59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3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2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77"/>
      <c r="C37" s="90"/>
      <c r="D37" s="91"/>
      <c r="E37" s="59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3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2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88"/>
      <c r="V42" s="19"/>
    </row>
    <row r="43" spans="2:22" hidden="1" x14ac:dyDescent="0.25">
      <c r="B43" s="77"/>
      <c r="C43" s="90"/>
      <c r="D43" s="91"/>
      <c r="E43" s="59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3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2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77"/>
      <c r="C50" s="90"/>
      <c r="D50" s="91"/>
      <c r="E50" s="59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3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2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88"/>
      <c r="V55" s="19"/>
    </row>
    <row r="56" spans="2:22" hidden="1" x14ac:dyDescent="0.25">
      <c r="B56" s="77"/>
      <c r="C56" s="90"/>
      <c r="D56" s="91"/>
      <c r="E56" s="59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3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2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77"/>
      <c r="C63" s="90"/>
      <c r="D63" s="91"/>
      <c r="E63" s="59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3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2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88"/>
      <c r="V68" s="19"/>
    </row>
    <row r="69" spans="2:22" hidden="1" x14ac:dyDescent="0.25">
      <c r="B69" s="77"/>
      <c r="C69" s="90"/>
      <c r="D69" s="91"/>
      <c r="E69" s="59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3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2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88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9">
    <cfRule type="duplicateValues" dxfId="171" priority="173"/>
    <cfRule type="duplicateValues" dxfId="170" priority="174"/>
    <cfRule type="duplicateValues" dxfId="169" priority="175"/>
    <cfRule type="duplicateValues" dxfId="168" priority="176"/>
  </conditionalFormatting>
  <conditionalFormatting sqref="D27">
    <cfRule type="duplicateValues" dxfId="167" priority="167"/>
    <cfRule type="duplicateValues" dxfId="166" priority="168"/>
  </conditionalFormatting>
  <conditionalFormatting sqref="D27">
    <cfRule type="duplicateValues" dxfId="165" priority="169"/>
  </conditionalFormatting>
  <conditionalFormatting sqref="D28">
    <cfRule type="duplicateValues" dxfId="164" priority="170"/>
    <cfRule type="duplicateValues" dxfId="163" priority="171"/>
  </conditionalFormatting>
  <conditionalFormatting sqref="D28">
    <cfRule type="duplicateValues" dxfId="162" priority="172"/>
  </conditionalFormatting>
  <conditionalFormatting sqref="D24">
    <cfRule type="duplicateValues" dxfId="161" priority="163"/>
    <cfRule type="duplicateValues" dxfId="160" priority="164"/>
    <cfRule type="duplicateValues" dxfId="159" priority="165"/>
    <cfRule type="duplicateValues" dxfId="158" priority="166"/>
  </conditionalFormatting>
  <conditionalFormatting sqref="D25">
    <cfRule type="duplicateValues" dxfId="157" priority="159"/>
    <cfRule type="duplicateValues" dxfId="156" priority="160"/>
    <cfRule type="duplicateValues" dxfId="155" priority="161"/>
    <cfRule type="duplicateValues" dxfId="154" priority="162"/>
  </conditionalFormatting>
  <conditionalFormatting sqref="D26">
    <cfRule type="duplicateValues" dxfId="153" priority="155"/>
    <cfRule type="duplicateValues" dxfId="152" priority="156"/>
    <cfRule type="duplicateValues" dxfId="151" priority="157"/>
    <cfRule type="duplicateValues" dxfId="150" priority="158"/>
  </conditionalFormatting>
  <conditionalFormatting sqref="D33">
    <cfRule type="duplicateValues" dxfId="149" priority="149"/>
    <cfRule type="duplicateValues" dxfId="148" priority="150"/>
  </conditionalFormatting>
  <conditionalFormatting sqref="D33">
    <cfRule type="duplicateValues" dxfId="147" priority="151"/>
  </conditionalFormatting>
  <conditionalFormatting sqref="D34">
    <cfRule type="duplicateValues" dxfId="146" priority="152"/>
    <cfRule type="duplicateValues" dxfId="145" priority="153"/>
  </conditionalFormatting>
  <conditionalFormatting sqref="D34">
    <cfRule type="duplicateValues" dxfId="144" priority="154"/>
  </conditionalFormatting>
  <conditionalFormatting sqref="D30">
    <cfRule type="duplicateValues" dxfId="143" priority="145"/>
    <cfRule type="duplicateValues" dxfId="142" priority="146"/>
    <cfRule type="duplicateValues" dxfId="141" priority="147"/>
    <cfRule type="duplicateValues" dxfId="140" priority="148"/>
  </conditionalFormatting>
  <conditionalFormatting sqref="D31">
    <cfRule type="duplicateValues" dxfId="139" priority="141"/>
    <cfRule type="duplicateValues" dxfId="138" priority="142"/>
    <cfRule type="duplicateValues" dxfId="137" priority="143"/>
    <cfRule type="duplicateValues" dxfId="136" priority="144"/>
  </conditionalFormatting>
  <conditionalFormatting sqref="D32">
    <cfRule type="duplicateValues" dxfId="135" priority="137"/>
    <cfRule type="duplicateValues" dxfId="134" priority="138"/>
    <cfRule type="duplicateValues" dxfId="133" priority="139"/>
    <cfRule type="duplicateValues" dxfId="132" priority="140"/>
  </conditionalFormatting>
  <conditionalFormatting sqref="D40">
    <cfRule type="duplicateValues" dxfId="131" priority="131"/>
    <cfRule type="duplicateValues" dxfId="130" priority="132"/>
  </conditionalFormatting>
  <conditionalFormatting sqref="D40">
    <cfRule type="duplicateValues" dxfId="129" priority="133"/>
  </conditionalFormatting>
  <conditionalFormatting sqref="D41">
    <cfRule type="duplicateValues" dxfId="128" priority="134"/>
    <cfRule type="duplicateValues" dxfId="127" priority="135"/>
  </conditionalFormatting>
  <conditionalFormatting sqref="D41">
    <cfRule type="duplicateValues" dxfId="126" priority="136"/>
  </conditionalFormatting>
  <conditionalFormatting sqref="D37">
    <cfRule type="duplicateValues" dxfId="125" priority="127"/>
    <cfRule type="duplicateValues" dxfId="124" priority="128"/>
    <cfRule type="duplicateValues" dxfId="123" priority="129"/>
    <cfRule type="duplicateValues" dxfId="122" priority="130"/>
  </conditionalFormatting>
  <conditionalFormatting sqref="D38">
    <cfRule type="duplicateValues" dxfId="121" priority="123"/>
    <cfRule type="duplicateValues" dxfId="120" priority="124"/>
    <cfRule type="duplicateValues" dxfId="119" priority="125"/>
    <cfRule type="duplicateValues" dxfId="118" priority="126"/>
  </conditionalFormatting>
  <conditionalFormatting sqref="D39">
    <cfRule type="duplicateValues" dxfId="117" priority="119"/>
    <cfRule type="duplicateValues" dxfId="116" priority="120"/>
    <cfRule type="duplicateValues" dxfId="115" priority="121"/>
    <cfRule type="duplicateValues" dxfId="114" priority="122"/>
  </conditionalFormatting>
  <conditionalFormatting sqref="D46">
    <cfRule type="duplicateValues" dxfId="113" priority="113"/>
    <cfRule type="duplicateValues" dxfId="112" priority="114"/>
  </conditionalFormatting>
  <conditionalFormatting sqref="D46">
    <cfRule type="duplicateValues" dxfId="111" priority="115"/>
  </conditionalFormatting>
  <conditionalFormatting sqref="D47">
    <cfRule type="duplicateValues" dxfId="110" priority="116"/>
    <cfRule type="duplicateValues" dxfId="109" priority="117"/>
  </conditionalFormatting>
  <conditionalFormatting sqref="D47">
    <cfRule type="duplicateValues" dxfId="108" priority="118"/>
  </conditionalFormatting>
  <conditionalFormatting sqref="D43">
    <cfRule type="duplicateValues" dxfId="107" priority="109"/>
    <cfRule type="duplicateValues" dxfId="106" priority="110"/>
    <cfRule type="duplicateValues" dxfId="105" priority="111"/>
    <cfRule type="duplicateValues" dxfId="104" priority="112"/>
  </conditionalFormatting>
  <conditionalFormatting sqref="D44">
    <cfRule type="duplicateValues" dxfId="103" priority="105"/>
    <cfRule type="duplicateValues" dxfId="102" priority="106"/>
    <cfRule type="duplicateValues" dxfId="101" priority="107"/>
    <cfRule type="duplicateValues" dxfId="100" priority="108"/>
  </conditionalFormatting>
  <conditionalFormatting sqref="D45">
    <cfRule type="duplicateValues" dxfId="99" priority="101"/>
    <cfRule type="duplicateValues" dxfId="98" priority="102"/>
    <cfRule type="duplicateValues" dxfId="97" priority="103"/>
    <cfRule type="duplicateValues" dxfId="96" priority="104"/>
  </conditionalFormatting>
  <conditionalFormatting sqref="D53">
    <cfRule type="duplicateValues" dxfId="95" priority="95"/>
    <cfRule type="duplicateValues" dxfId="94" priority="96"/>
  </conditionalFormatting>
  <conditionalFormatting sqref="D53">
    <cfRule type="duplicateValues" dxfId="93" priority="97"/>
  </conditionalFormatting>
  <conditionalFormatting sqref="D54">
    <cfRule type="duplicateValues" dxfId="92" priority="98"/>
    <cfRule type="duplicateValues" dxfId="91" priority="99"/>
  </conditionalFormatting>
  <conditionalFormatting sqref="D54">
    <cfRule type="duplicateValues" dxfId="90" priority="100"/>
  </conditionalFormatting>
  <conditionalFormatting sqref="D50">
    <cfRule type="duplicateValues" dxfId="89" priority="91"/>
    <cfRule type="duplicateValues" dxfId="88" priority="92"/>
    <cfRule type="duplicateValues" dxfId="87" priority="93"/>
    <cfRule type="duplicateValues" dxfId="86" priority="94"/>
  </conditionalFormatting>
  <conditionalFormatting sqref="D51">
    <cfRule type="duplicateValues" dxfId="85" priority="87"/>
    <cfRule type="duplicateValues" dxfId="84" priority="88"/>
    <cfRule type="duplicateValues" dxfId="83" priority="89"/>
    <cfRule type="duplicateValues" dxfId="82" priority="90"/>
  </conditionalFormatting>
  <conditionalFormatting sqref="D52">
    <cfRule type="duplicateValues" dxfId="81" priority="83"/>
    <cfRule type="duplicateValues" dxfId="80" priority="84"/>
    <cfRule type="duplicateValues" dxfId="79" priority="85"/>
    <cfRule type="duplicateValues" dxfId="78" priority="86"/>
  </conditionalFormatting>
  <conditionalFormatting sqref="D59">
    <cfRule type="duplicateValues" dxfId="77" priority="77"/>
    <cfRule type="duplicateValues" dxfId="76" priority="78"/>
  </conditionalFormatting>
  <conditionalFormatting sqref="D59">
    <cfRule type="duplicateValues" dxfId="75" priority="79"/>
  </conditionalFormatting>
  <conditionalFormatting sqref="D60">
    <cfRule type="duplicateValues" dxfId="74" priority="80"/>
    <cfRule type="duplicateValues" dxfId="73" priority="81"/>
  </conditionalFormatting>
  <conditionalFormatting sqref="D60">
    <cfRule type="duplicateValues" dxfId="72" priority="82"/>
  </conditionalFormatting>
  <conditionalFormatting sqref="D56">
    <cfRule type="duplicateValues" dxfId="71" priority="73"/>
    <cfRule type="duplicateValues" dxfId="70" priority="74"/>
    <cfRule type="duplicateValues" dxfId="69" priority="75"/>
    <cfRule type="duplicateValues" dxfId="68" priority="76"/>
  </conditionalFormatting>
  <conditionalFormatting sqref="D57">
    <cfRule type="duplicateValues" dxfId="67" priority="69"/>
    <cfRule type="duplicateValues" dxfId="66" priority="70"/>
    <cfRule type="duplicateValues" dxfId="65" priority="71"/>
    <cfRule type="duplicateValues" dxfId="64" priority="72"/>
  </conditionalFormatting>
  <conditionalFormatting sqref="D58">
    <cfRule type="duplicateValues" dxfId="63" priority="65"/>
    <cfRule type="duplicateValues" dxfId="62" priority="66"/>
    <cfRule type="duplicateValues" dxfId="61" priority="67"/>
    <cfRule type="duplicateValues" dxfId="60" priority="68"/>
  </conditionalFormatting>
  <conditionalFormatting sqref="D66">
    <cfRule type="duplicateValues" dxfId="59" priority="59"/>
    <cfRule type="duplicateValues" dxfId="58" priority="60"/>
  </conditionalFormatting>
  <conditionalFormatting sqref="D66">
    <cfRule type="duplicateValues" dxfId="57" priority="61"/>
  </conditionalFormatting>
  <conditionalFormatting sqref="D67">
    <cfRule type="duplicateValues" dxfId="56" priority="62"/>
    <cfRule type="duplicateValues" dxfId="55" priority="63"/>
  </conditionalFormatting>
  <conditionalFormatting sqref="D67">
    <cfRule type="duplicateValues" dxfId="54" priority="64"/>
  </conditionalFormatting>
  <conditionalFormatting sqref="D63">
    <cfRule type="duplicateValues" dxfId="53" priority="55"/>
    <cfRule type="duplicateValues" dxfId="52" priority="56"/>
    <cfRule type="duplicateValues" dxfId="51" priority="57"/>
    <cfRule type="duplicateValues" dxfId="50" priority="58"/>
  </conditionalFormatting>
  <conditionalFormatting sqref="D64">
    <cfRule type="duplicateValues" dxfId="49" priority="51"/>
    <cfRule type="duplicateValues" dxfId="48" priority="52"/>
    <cfRule type="duplicateValues" dxfId="47" priority="53"/>
    <cfRule type="duplicateValues" dxfId="46" priority="54"/>
  </conditionalFormatting>
  <conditionalFormatting sqref="D65">
    <cfRule type="duplicateValues" dxfId="45" priority="47"/>
    <cfRule type="duplicateValues" dxfId="44" priority="48"/>
    <cfRule type="duplicateValues" dxfId="43" priority="49"/>
    <cfRule type="duplicateValues" dxfId="42" priority="50"/>
  </conditionalFormatting>
  <conditionalFormatting sqref="D72">
    <cfRule type="duplicateValues" dxfId="41" priority="41"/>
    <cfRule type="duplicateValues" dxfId="40" priority="42"/>
  </conditionalFormatting>
  <conditionalFormatting sqref="D72">
    <cfRule type="duplicateValues" dxfId="39" priority="43"/>
  </conditionalFormatting>
  <conditionalFormatting sqref="D73">
    <cfRule type="duplicateValues" dxfId="38" priority="44"/>
    <cfRule type="duplicateValues" dxfId="37" priority="45"/>
  </conditionalFormatting>
  <conditionalFormatting sqref="D73">
    <cfRule type="duplicateValues" dxfId="36" priority="46"/>
  </conditionalFormatting>
  <conditionalFormatting sqref="D69">
    <cfRule type="duplicateValues" dxfId="35" priority="37"/>
    <cfRule type="duplicateValues" dxfId="34" priority="38"/>
    <cfRule type="duplicateValues" dxfId="33" priority="39"/>
    <cfRule type="duplicateValues" dxfId="32" priority="40"/>
  </conditionalFormatting>
  <conditionalFormatting sqref="D70">
    <cfRule type="duplicateValues" dxfId="31" priority="33"/>
    <cfRule type="duplicateValues" dxfId="30" priority="34"/>
    <cfRule type="duplicateValues" dxfId="29" priority="35"/>
    <cfRule type="duplicateValues" dxfId="28" priority="36"/>
  </conditionalFormatting>
  <conditionalFormatting sqref="D71">
    <cfRule type="duplicateValues" dxfId="27" priority="29"/>
    <cfRule type="duplicateValues" dxfId="26" priority="30"/>
    <cfRule type="duplicateValues" dxfId="25" priority="31"/>
    <cfRule type="duplicateValues" dxfId="24" priority="32"/>
  </conditionalFormatting>
  <conditionalFormatting sqref="D22">
    <cfRule type="duplicateValues" dxfId="19" priority="21"/>
    <cfRule type="duplicateValues" dxfId="18" priority="22"/>
    <cfRule type="duplicateValues" dxfId="17" priority="23"/>
    <cfRule type="duplicateValues" dxfId="16" priority="24"/>
  </conditionalFormatting>
  <conditionalFormatting sqref="D20">
    <cfRule type="duplicateValues" dxfId="15" priority="13"/>
    <cfRule type="duplicateValues" dxfId="14" priority="14"/>
    <cfRule type="duplicateValues" dxfId="13" priority="15"/>
    <cfRule type="duplicateValues" dxfId="12" priority="16"/>
  </conditionalFormatting>
  <conditionalFormatting sqref="D18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D21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4" t="s">
        <v>28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2:48" s="6" customFormat="1" x14ac:dyDescent="0.25">
      <c r="B7" s="131" t="s">
        <v>78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</row>
    <row r="8" spans="2:48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2:48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3" t="s">
        <v>34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45" s="2" customFormat="1" ht="18.75" x14ac:dyDescent="0.25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</row>
    <row r="6" spans="1:45" s="2" customFormat="1" ht="18.75" x14ac:dyDescent="0.3">
      <c r="B6" s="135" t="s">
        <v>80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45" s="6" customFormat="1" ht="15.75" x14ac:dyDescent="0.25">
      <c r="B7" s="131" t="s">
        <v>78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</row>
    <row r="8" spans="1:45" s="26" customFormat="1" ht="15.75" x14ac:dyDescent="0.25"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</row>
    <row r="9" spans="1:45" s="26" customFormat="1" ht="18.75" x14ac:dyDescent="0.3">
      <c r="B9" s="135" t="s">
        <v>56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9" t="s">
        <v>21</v>
      </c>
      <c r="C12" s="119" t="s">
        <v>11</v>
      </c>
      <c r="D12" s="119" t="s">
        <v>10</v>
      </c>
      <c r="E12" s="119" t="s">
        <v>51</v>
      </c>
      <c r="F12" s="119" t="s">
        <v>52</v>
      </c>
      <c r="G12" s="119" t="s">
        <v>33</v>
      </c>
      <c r="H12" s="119"/>
      <c r="I12" s="119"/>
      <c r="J12" s="119"/>
      <c r="K12" s="119"/>
      <c r="L12" s="119" t="s">
        <v>54</v>
      </c>
      <c r="M12" s="119" t="s">
        <v>44</v>
      </c>
      <c r="N12" s="138" t="s">
        <v>32</v>
      </c>
      <c r="O12" s="138" t="s">
        <v>45</v>
      </c>
      <c r="P12" s="137" t="s">
        <v>31</v>
      </c>
      <c r="Q12" s="136" t="s">
        <v>70</v>
      </c>
      <c r="R12" s="136" t="s">
        <v>71</v>
      </c>
      <c r="S12" s="136" t="s">
        <v>72</v>
      </c>
      <c r="T12" s="136" t="s">
        <v>73</v>
      </c>
      <c r="U12" s="136" t="s">
        <v>74</v>
      </c>
      <c r="V12" s="136" t="s">
        <v>75</v>
      </c>
      <c r="W12" s="136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19"/>
      <c r="C13" s="119"/>
      <c r="D13" s="119"/>
      <c r="E13" s="119"/>
      <c r="F13" s="11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9"/>
      <c r="M13" s="119"/>
      <c r="N13" s="138"/>
      <c r="O13" s="138"/>
      <c r="P13" s="137"/>
      <c r="Q13" s="136" t="s">
        <v>60</v>
      </c>
      <c r="R13" s="136" t="s">
        <v>60</v>
      </c>
      <c r="S13" s="136" t="s">
        <v>60</v>
      </c>
      <c r="T13" s="136" t="s">
        <v>60</v>
      </c>
      <c r="U13" s="136" t="s">
        <v>60</v>
      </c>
      <c r="V13" s="136" t="s">
        <v>60</v>
      </c>
      <c r="W13" s="136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104</v>
      </c>
      <c r="D15" s="91" t="s">
        <v>103</v>
      </c>
      <c r="E15" s="107">
        <v>2026</v>
      </c>
      <c r="F15" s="107">
        <v>2026</v>
      </c>
      <c r="G15" s="108">
        <f>'20.1'!U23/1000</f>
        <v>5.9792899999999998</v>
      </c>
      <c r="H15" s="108">
        <f>G15*1.2</f>
        <v>7.1751479999999992</v>
      </c>
      <c r="I15" s="108">
        <f>H15*'20.4'!C14/100*'20.4'!D14/100*'20.4'!E14/100*'20.4'!F14/100*'20.4'!G14/100</f>
        <v>9.9847083301545858</v>
      </c>
      <c r="J15" s="109">
        <f>'20.2'!M16/1000</f>
        <v>0</v>
      </c>
      <c r="K15" s="108">
        <f>I15+J15</f>
        <v>9.9847083301545858</v>
      </c>
      <c r="L15" s="108">
        <v>25.75</v>
      </c>
      <c r="M15" s="110">
        <f>K15-L15</f>
        <v>-15.765291669845414</v>
      </c>
      <c r="N15" s="108">
        <v>0</v>
      </c>
      <c r="O15" s="108">
        <f>H15-N15</f>
        <v>7.1751479999999992</v>
      </c>
      <c r="P15" s="108">
        <f>SUM(Q15:W15)</f>
        <v>0</v>
      </c>
      <c r="Q15" s="111">
        <v>0</v>
      </c>
      <c r="R15" s="112"/>
      <c r="S15" s="112"/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39" t="s">
        <v>48</v>
      </c>
      <c r="C4" s="139"/>
      <c r="D4" s="139"/>
      <c r="E4" s="139"/>
      <c r="F4" s="139"/>
      <c r="G4" s="139"/>
      <c r="H4" s="139"/>
      <c r="I4" s="13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3" t="s">
        <v>80</v>
      </c>
      <c r="C7" s="143"/>
      <c r="D7" s="143"/>
      <c r="E7" s="143"/>
      <c r="F7" s="143"/>
      <c r="G7" s="143"/>
      <c r="H7" s="143"/>
      <c r="I7" s="143"/>
      <c r="J7" s="58"/>
    </row>
    <row r="8" spans="2:12" ht="18.75" x14ac:dyDescent="0.25">
      <c r="B8" s="140" t="s">
        <v>78</v>
      </c>
      <c r="C8" s="140"/>
      <c r="D8" s="140"/>
      <c r="E8" s="140"/>
      <c r="F8" s="140"/>
      <c r="G8" s="140"/>
      <c r="H8" s="140"/>
      <c r="I8" s="140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1" t="s">
        <v>56</v>
      </c>
      <c r="C10" s="141"/>
      <c r="D10" s="141"/>
      <c r="E10" s="141"/>
      <c r="F10" s="141"/>
      <c r="G10" s="141"/>
      <c r="H10" s="141"/>
      <c r="I10" s="141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2" t="s">
        <v>1</v>
      </c>
      <c r="C12" s="142" t="s">
        <v>49</v>
      </c>
      <c r="D12" s="142" t="s">
        <v>60</v>
      </c>
      <c r="E12" s="142" t="s">
        <v>60</v>
      </c>
      <c r="F12" s="142" t="s">
        <v>60</v>
      </c>
      <c r="G12" s="142" t="s">
        <v>60</v>
      </c>
      <c r="H12" s="142" t="s">
        <v>60</v>
      </c>
      <c r="I12" s="142" t="s">
        <v>60</v>
      </c>
      <c r="J12" s="59"/>
      <c r="K12" s="62"/>
      <c r="L12" s="62"/>
    </row>
    <row r="13" spans="2:12" ht="18.75" x14ac:dyDescent="0.25">
      <c r="B13" s="142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2026-08-03T06:21:01Z</dcterms:modified>
</cp:coreProperties>
</file>